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bgmbh-my.sharepoint.com/personal/alex_meier_moin-lg_de/Documents/AFZS Ausschreibung/2. Ausschreibung/Vergabeunterlagen_230726/Version 2/"/>
    </mc:Choice>
  </mc:AlternateContent>
  <xr:revisionPtr revIDLastSave="110" documentId="8_{0DC119EA-1364-4F59-ACDB-354931B010DB}" xr6:coauthVersionLast="47" xr6:coauthVersionMax="47" xr10:uidLastSave="{AFF50BF0-2870-4B96-B65E-758EDE7508F8}"/>
  <bookViews>
    <workbookView xWindow="67080" yWindow="3405" windowWidth="29040" windowHeight="17520" xr2:uid="{AD8158E6-F640-42B1-9576-82613AA313D3}"/>
  </bookViews>
  <sheets>
    <sheet name="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" l="1"/>
  <c r="I15" i="2"/>
  <c r="I14" i="2"/>
  <c r="AC9" i="2" l="1"/>
  <c r="AC8" i="2"/>
  <c r="AC7" i="2"/>
  <c r="AC11" i="2" l="1"/>
  <c r="Z8" i="2"/>
  <c r="Z9" i="2"/>
  <c r="Z7" i="2"/>
  <c r="J15" i="2"/>
  <c r="J14" i="2"/>
  <c r="D17" i="2"/>
  <c r="F21" i="2"/>
  <c r="C20" i="2"/>
  <c r="F20" i="2" s="1"/>
  <c r="F17" i="2"/>
  <c r="U8" i="2"/>
  <c r="V8" i="2" s="1"/>
  <c r="U9" i="2"/>
  <c r="V9" i="2" s="1"/>
  <c r="U7" i="2"/>
  <c r="V7" i="2" s="1"/>
  <c r="H8" i="2"/>
  <c r="H7" i="2"/>
  <c r="C11" i="2"/>
  <c r="C15" i="2" s="1"/>
  <c r="H9" i="2"/>
  <c r="F23" i="2" l="1"/>
  <c r="J17" i="2"/>
  <c r="Z11" i="2"/>
  <c r="I17" i="2"/>
  <c r="C14" i="2"/>
  <c r="C23" i="2"/>
  <c r="V11" i="2"/>
  <c r="H11" i="2"/>
  <c r="C32" i="2" l="1"/>
  <c r="C31" i="2" s="1"/>
</calcChain>
</file>

<file path=xl/sharedStrings.xml><?xml version="1.0" encoding="utf-8"?>
<sst xmlns="http://schemas.openxmlformats.org/spreadsheetml/2006/main" count="63" uniqueCount="51">
  <si>
    <t>Hardware</t>
  </si>
  <si>
    <t>Mengen je Fahrzeug</t>
  </si>
  <si>
    <t>Mengen je Fahrzeugtyp</t>
  </si>
  <si>
    <t>Position</t>
  </si>
  <si>
    <t>Typ</t>
  </si>
  <si>
    <t>Anzahl</t>
  </si>
  <si>
    <t>Türen</t>
  </si>
  <si>
    <t>Zentraleinheit</t>
  </si>
  <si>
    <t>SIM</t>
  </si>
  <si>
    <t>Antenne</t>
  </si>
  <si>
    <t>Sensoren</t>
  </si>
  <si>
    <t>Kabel, Stecker, Kleinteile</t>
  </si>
  <si>
    <t>Montage</t>
  </si>
  <si>
    <t>Sonstiges (bitte beschreiben)</t>
  </si>
  <si>
    <t>Preis pro FZG (Summe Pos.1-7)</t>
  </si>
  <si>
    <t>Summe Typ (Preis / FZG x Anzahl)</t>
  </si>
  <si>
    <t>Summe Bus</t>
  </si>
  <si>
    <t>Software</t>
  </si>
  <si>
    <t>Auswerte- und Statistiksystem</t>
  </si>
  <si>
    <t>Summe Software</t>
  </si>
  <si>
    <t>Gesamtpreis (€) netto</t>
  </si>
  <si>
    <t>zzgl. ges. Mwst</t>
  </si>
  <si>
    <t>Gesamtpreis (€) brutto</t>
  </si>
  <si>
    <t>Ort, Datum, rechtsverb. Unterschrift, Firmenstempel</t>
  </si>
  <si>
    <t>Gelenkbus 18 m</t>
  </si>
  <si>
    <t>Midibus 10 m</t>
  </si>
  <si>
    <t>Solobus 12 m</t>
  </si>
  <si>
    <t>Zertifizierung</t>
  </si>
  <si>
    <t>Wartungs- und Monitoringtool für Hardwarekomponenten</t>
  </si>
  <si>
    <t>Summe Zertifizierung</t>
  </si>
  <si>
    <t>Schulung</t>
  </si>
  <si>
    <t>Summe für alle Fahrzeuge pro Jahr</t>
  </si>
  <si>
    <t>Summe für alle Fahrzeuge</t>
  </si>
  <si>
    <t xml:space="preserve">  </t>
  </si>
  <si>
    <t>Preis Pro Fahrzeug in €</t>
  </si>
  <si>
    <t>Einrichtungskosten pro Fahrzeug und Jahr in €</t>
  </si>
  <si>
    <t>Preis pro Fahrzeug in €</t>
  </si>
  <si>
    <t>Preis gesamt in €</t>
  </si>
  <si>
    <t>Anzahl vorgerüstete Fahrzeuge</t>
  </si>
  <si>
    <t>Abzug pro vorgerüstetetes Fahrzeuge in €</t>
  </si>
  <si>
    <t>Abzug für vorgerüstete Fahrzeuge in €</t>
  </si>
  <si>
    <t>Summe für alle Fahrzeuge über 5 Jahre</t>
  </si>
  <si>
    <t>Switch</t>
  </si>
  <si>
    <t>Router</t>
  </si>
  <si>
    <t>SIM
(Einrichtungskosten)</t>
  </si>
  <si>
    <t>Lizenzpreis pro Fahrzeug und Jahr in € (inkl. lfd. Kosten für SIM-Karten)</t>
  </si>
  <si>
    <t>Solobus 12 m / Midibus 10 m</t>
  </si>
  <si>
    <t>Schulung Auswerte- und Statistiktool</t>
  </si>
  <si>
    <t>Schulung Hardware/Monitoringstool</t>
  </si>
  <si>
    <t>E-Citaro der Firma Mercedes (28 Fahrzeuge)</t>
  </si>
  <si>
    <t>übrige Fahrzeuge (152 Fahrzeuge)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</si>
</sst>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4" fontId="6" fillId="0" borderId="2" xfId="1" applyFont="1" applyBorder="1" applyAlignment="1">
      <alignment horizontal="center"/>
    </xf>
    <xf numFmtId="44" fontId="6" fillId="0" borderId="3" xfId="1" applyFont="1" applyBorder="1" applyAlignment="1">
      <alignment horizontal="center"/>
    </xf>
    <xf numFmtId="44" fontId="6" fillId="0" borderId="1" xfId="1" applyFont="1" applyBorder="1" applyAlignment="1">
      <alignment horizontal="center"/>
    </xf>
    <xf numFmtId="44" fontId="6" fillId="0" borderId="0" xfId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4" fontId="6" fillId="0" borderId="1" xfId="1" applyFont="1" applyBorder="1" applyAlignment="1">
      <alignment horizontal="left"/>
    </xf>
    <xf numFmtId="44" fontId="6" fillId="0" borderId="0" xfId="1" applyFont="1" applyBorder="1" applyAlignment="1"/>
    <xf numFmtId="44" fontId="6" fillId="0" borderId="2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B7E4A-0B44-4274-BB77-1F4EEF881875}">
  <sheetPr>
    <pageSetUpPr fitToPage="1"/>
  </sheetPr>
  <dimension ref="A3:AC35"/>
  <sheetViews>
    <sheetView tabSelected="1" zoomScaleNormal="100" workbookViewId="0">
      <selection activeCell="U19" sqref="U19"/>
    </sheetView>
  </sheetViews>
  <sheetFormatPr baseColWidth="10" defaultColWidth="11.44140625" defaultRowHeight="15.6" x14ac:dyDescent="0.3"/>
  <cols>
    <col min="1" max="1" width="11.44140625" style="1"/>
    <col min="2" max="2" width="54.33203125" style="1" bestFit="1" customWidth="1"/>
    <col min="3" max="4" width="9.109375" style="1" customWidth="1"/>
    <col min="5" max="5" width="15.5546875" style="1" customWidth="1"/>
    <col min="6" max="6" width="7.88671875" style="1" customWidth="1"/>
    <col min="7" max="7" width="9.44140625" style="1" customWidth="1"/>
    <col min="8" max="8" width="11.6640625" style="1" customWidth="1"/>
    <col min="9" max="9" width="17.88671875" style="1" customWidth="1"/>
    <col min="10" max="10" width="6.33203125" style="1" customWidth="1"/>
    <col min="11" max="11" width="11.109375" style="1" customWidth="1"/>
    <col min="12" max="22" width="14.88671875" style="1" customWidth="1"/>
    <col min="23" max="23" width="3.88671875" style="1" customWidth="1"/>
    <col min="24" max="24" width="15" style="11" customWidth="1"/>
    <col min="25" max="26" width="15.88671875" style="11" customWidth="1"/>
    <col min="27" max="27" width="17.5546875" style="1" customWidth="1"/>
    <col min="28" max="28" width="16.5546875" style="1" customWidth="1"/>
    <col min="29" max="29" width="19.5546875" style="1" customWidth="1"/>
    <col min="30" max="16384" width="11.44140625" style="1"/>
  </cols>
  <sheetData>
    <row r="3" spans="1:29" s="2" customFormat="1" ht="40.5" customHeight="1" x14ac:dyDescent="0.3">
      <c r="A3" s="1"/>
      <c r="B3" s="13" t="s">
        <v>0</v>
      </c>
      <c r="C3" s="13"/>
      <c r="D3" s="13" t="s">
        <v>1</v>
      </c>
      <c r="E3" s="13"/>
      <c r="F3" s="13"/>
      <c r="G3" s="13"/>
      <c r="H3" s="13" t="s">
        <v>2</v>
      </c>
      <c r="I3" s="13"/>
      <c r="J3" s="13"/>
      <c r="K3" s="13"/>
      <c r="L3" s="14" t="s">
        <v>34</v>
      </c>
      <c r="M3" s="15"/>
      <c r="N3" s="15"/>
      <c r="O3" s="15"/>
      <c r="P3" s="15"/>
      <c r="Q3" s="15"/>
      <c r="R3" s="15"/>
      <c r="S3" s="15"/>
      <c r="T3" s="16"/>
      <c r="U3" s="5"/>
      <c r="V3" s="5"/>
      <c r="W3" s="5"/>
      <c r="X3" s="32" t="s">
        <v>49</v>
      </c>
      <c r="Y3" s="42"/>
      <c r="Z3" s="33"/>
      <c r="AA3" s="32" t="s">
        <v>50</v>
      </c>
      <c r="AB3" s="42"/>
      <c r="AC3" s="33"/>
    </row>
    <row r="4" spans="1:29" x14ac:dyDescent="0.3"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8">
        <v>1</v>
      </c>
      <c r="M4" s="18">
        <v>2</v>
      </c>
      <c r="N4" s="18">
        <v>3</v>
      </c>
      <c r="O4" s="18">
        <v>4</v>
      </c>
      <c r="P4" s="18">
        <v>5</v>
      </c>
      <c r="Q4" s="18">
        <v>6</v>
      </c>
      <c r="R4" s="18">
        <v>7</v>
      </c>
      <c r="S4" s="18">
        <v>8</v>
      </c>
      <c r="T4" s="18">
        <v>9</v>
      </c>
      <c r="U4" s="6">
        <v>10</v>
      </c>
      <c r="V4" s="6">
        <v>11</v>
      </c>
      <c r="W4" s="6"/>
      <c r="X4" s="18">
        <v>12</v>
      </c>
      <c r="Y4" s="18">
        <v>13</v>
      </c>
      <c r="Z4" s="18">
        <v>14</v>
      </c>
      <c r="AA4" s="18">
        <v>15</v>
      </c>
      <c r="AB4" s="18">
        <v>16</v>
      </c>
      <c r="AC4" s="18">
        <v>17</v>
      </c>
    </row>
    <row r="5" spans="1:29" ht="46.8" x14ac:dyDescent="0.3">
      <c r="B5" s="17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7</v>
      </c>
      <c r="J5" s="19" t="s">
        <v>8</v>
      </c>
      <c r="K5" s="19" t="s">
        <v>9</v>
      </c>
      <c r="L5" s="19" t="s">
        <v>10</v>
      </c>
      <c r="M5" s="20" t="s">
        <v>7</v>
      </c>
      <c r="N5" s="20" t="s">
        <v>42</v>
      </c>
      <c r="O5" s="20" t="s">
        <v>43</v>
      </c>
      <c r="P5" s="20" t="s">
        <v>44</v>
      </c>
      <c r="Q5" s="19" t="s">
        <v>9</v>
      </c>
      <c r="R5" s="20" t="s">
        <v>11</v>
      </c>
      <c r="S5" s="19" t="s">
        <v>12</v>
      </c>
      <c r="T5" s="20" t="s">
        <v>13</v>
      </c>
      <c r="U5" s="7" t="s">
        <v>14</v>
      </c>
      <c r="V5" s="10" t="s">
        <v>15</v>
      </c>
      <c r="W5" s="10"/>
      <c r="X5" s="43" t="s">
        <v>38</v>
      </c>
      <c r="Y5" s="43" t="s">
        <v>39</v>
      </c>
      <c r="Z5" s="43" t="s">
        <v>40</v>
      </c>
      <c r="AA5" s="43" t="s">
        <v>38</v>
      </c>
      <c r="AB5" s="43" t="s">
        <v>39</v>
      </c>
      <c r="AC5" s="43" t="s">
        <v>40</v>
      </c>
    </row>
    <row r="6" spans="1:29" x14ac:dyDescent="0.3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4"/>
      <c r="V6" s="4"/>
      <c r="W6" s="4"/>
      <c r="X6" s="17"/>
      <c r="Y6" s="17"/>
      <c r="Z6" s="17"/>
      <c r="AA6" s="17"/>
      <c r="AB6" s="17"/>
      <c r="AC6" s="17"/>
    </row>
    <row r="7" spans="1:29" x14ac:dyDescent="0.3">
      <c r="B7" s="17" t="s">
        <v>24</v>
      </c>
      <c r="C7" s="18">
        <v>40</v>
      </c>
      <c r="D7" s="18">
        <v>3</v>
      </c>
      <c r="E7" s="18">
        <v>1</v>
      </c>
      <c r="F7" s="18">
        <v>1</v>
      </c>
      <c r="G7" s="18">
        <v>1</v>
      </c>
      <c r="H7" s="18">
        <f>C7*D7</f>
        <v>120</v>
      </c>
      <c r="I7" s="18">
        <v>40</v>
      </c>
      <c r="J7" s="18">
        <v>40</v>
      </c>
      <c r="K7" s="18">
        <v>40</v>
      </c>
      <c r="L7" s="21"/>
      <c r="M7" s="21"/>
      <c r="N7" s="21"/>
      <c r="O7" s="21"/>
      <c r="P7" s="21"/>
      <c r="Q7" s="21"/>
      <c r="R7" s="21"/>
      <c r="S7" s="21"/>
      <c r="T7" s="21"/>
      <c r="U7" s="8">
        <f>SUM(L7:T7)</f>
        <v>0</v>
      </c>
      <c r="V7" s="8">
        <f>U7*C7</f>
        <v>0</v>
      </c>
      <c r="W7" s="8"/>
      <c r="X7" s="18">
        <v>10</v>
      </c>
      <c r="Y7" s="17"/>
      <c r="Z7" s="21">
        <f>X7*Y7</f>
        <v>0</v>
      </c>
      <c r="AA7" s="18">
        <v>30</v>
      </c>
      <c r="AB7" s="17"/>
      <c r="AC7" s="21">
        <f>AA7*AB7</f>
        <v>0</v>
      </c>
    </row>
    <row r="8" spans="1:29" x14ac:dyDescent="0.3">
      <c r="B8" s="17" t="s">
        <v>26</v>
      </c>
      <c r="C8" s="18">
        <v>132</v>
      </c>
      <c r="D8" s="18">
        <v>2</v>
      </c>
      <c r="E8" s="18">
        <v>1</v>
      </c>
      <c r="F8" s="18">
        <v>1</v>
      </c>
      <c r="G8" s="18">
        <v>1</v>
      </c>
      <c r="H8" s="18">
        <f>C8*D8</f>
        <v>264</v>
      </c>
      <c r="I8" s="18">
        <v>132</v>
      </c>
      <c r="J8" s="18">
        <v>132</v>
      </c>
      <c r="K8" s="18">
        <v>132</v>
      </c>
      <c r="L8" s="21"/>
      <c r="M8" s="21"/>
      <c r="N8" s="21"/>
      <c r="O8" s="21"/>
      <c r="P8" s="21"/>
      <c r="Q8" s="21"/>
      <c r="R8" s="21"/>
      <c r="S8" s="21"/>
      <c r="T8" s="21"/>
      <c r="U8" s="8">
        <f>SUM(L8:T8)</f>
        <v>0</v>
      </c>
      <c r="V8" s="8">
        <f>U8*C8</f>
        <v>0</v>
      </c>
      <c r="W8" s="8"/>
      <c r="X8" s="18">
        <v>10</v>
      </c>
      <c r="Y8" s="17"/>
      <c r="Z8" s="21">
        <f t="shared" ref="Z8:Z9" si="0">X8*Y8</f>
        <v>0</v>
      </c>
      <c r="AA8" s="18">
        <v>122</v>
      </c>
      <c r="AB8" s="17"/>
      <c r="AC8" s="21">
        <f t="shared" ref="AC8:AC9" si="1">AA8*AB8</f>
        <v>0</v>
      </c>
    </row>
    <row r="9" spans="1:29" x14ac:dyDescent="0.3">
      <c r="B9" s="17" t="s">
        <v>25</v>
      </c>
      <c r="C9" s="18">
        <v>8</v>
      </c>
      <c r="D9" s="18">
        <v>2</v>
      </c>
      <c r="E9" s="18">
        <v>1</v>
      </c>
      <c r="F9" s="18">
        <v>1</v>
      </c>
      <c r="G9" s="18">
        <v>1</v>
      </c>
      <c r="H9" s="18">
        <f>C9*D9</f>
        <v>16</v>
      </c>
      <c r="I9" s="18">
        <v>8</v>
      </c>
      <c r="J9" s="18">
        <v>8</v>
      </c>
      <c r="K9" s="18">
        <v>8</v>
      </c>
      <c r="L9" s="21"/>
      <c r="M9" s="21"/>
      <c r="N9" s="21"/>
      <c r="O9" s="21"/>
      <c r="P9" s="21"/>
      <c r="Q9" s="21"/>
      <c r="R9" s="21"/>
      <c r="S9" s="21"/>
      <c r="T9" s="21"/>
      <c r="U9" s="8">
        <f>SUM(L9:T9)</f>
        <v>0</v>
      </c>
      <c r="V9" s="8">
        <f>U9*C9</f>
        <v>0</v>
      </c>
      <c r="W9" s="8"/>
      <c r="X9" s="18">
        <v>8</v>
      </c>
      <c r="Y9" s="17"/>
      <c r="Z9" s="21">
        <f t="shared" si="0"/>
        <v>0</v>
      </c>
      <c r="AA9" s="18">
        <v>0</v>
      </c>
      <c r="AB9" s="17"/>
      <c r="AC9" s="21">
        <f t="shared" si="1"/>
        <v>0</v>
      </c>
    </row>
    <row r="10" spans="1:29" x14ac:dyDescent="0.3">
      <c r="B10" s="17"/>
      <c r="C10" s="18"/>
      <c r="D10" s="17"/>
      <c r="E10" s="17"/>
      <c r="F10" s="17"/>
      <c r="G10" s="17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4"/>
      <c r="V10" s="4"/>
      <c r="W10" s="4"/>
      <c r="X10" s="17"/>
      <c r="Y10" s="17"/>
      <c r="Z10" s="17"/>
      <c r="AA10" s="17"/>
      <c r="AB10" s="17"/>
      <c r="AC10" s="17"/>
    </row>
    <row r="11" spans="1:29" x14ac:dyDescent="0.3">
      <c r="B11" s="13" t="s">
        <v>16</v>
      </c>
      <c r="C11" s="22">
        <f>SUM(C7:C9)</f>
        <v>180</v>
      </c>
      <c r="D11" s="17"/>
      <c r="E11" s="17"/>
      <c r="F11" s="17"/>
      <c r="G11" s="17"/>
      <c r="H11" s="22">
        <f>SUM(H7:H9)</f>
        <v>400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4"/>
      <c r="V11" s="8">
        <f>SUM(V7:V9)</f>
        <v>0</v>
      </c>
      <c r="W11" s="8"/>
      <c r="X11" s="17"/>
      <c r="Y11" s="17"/>
      <c r="Z11" s="21">
        <f>SUM(Z7:Z9)</f>
        <v>0</v>
      </c>
      <c r="AA11" s="17"/>
      <c r="AB11" s="17"/>
      <c r="AC11" s="21">
        <f>SUM(AC7:AC9)</f>
        <v>0</v>
      </c>
    </row>
    <row r="12" spans="1:29" x14ac:dyDescent="0.3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9" s="9" customFormat="1" ht="51" customHeight="1" x14ac:dyDescent="0.3">
      <c r="B13" s="24" t="s">
        <v>17</v>
      </c>
      <c r="C13" s="25" t="s">
        <v>5</v>
      </c>
      <c r="D13" s="26" t="s">
        <v>45</v>
      </c>
      <c r="E13" s="26"/>
      <c r="F13" s="26" t="s">
        <v>35</v>
      </c>
      <c r="G13" s="26"/>
      <c r="H13" s="26"/>
      <c r="I13" s="27" t="s">
        <v>31</v>
      </c>
      <c r="J13" s="26" t="s">
        <v>41</v>
      </c>
      <c r="K13" s="26"/>
      <c r="L13" s="28"/>
      <c r="M13" s="28"/>
      <c r="N13" s="28"/>
      <c r="O13" s="28"/>
      <c r="P13" s="28"/>
      <c r="Q13" s="28"/>
      <c r="R13" s="28"/>
      <c r="S13" s="28"/>
      <c r="T13" s="28"/>
      <c r="X13" s="12"/>
      <c r="Y13" s="12"/>
      <c r="Z13" s="12"/>
    </row>
    <row r="14" spans="1:29" x14ac:dyDescent="0.3">
      <c r="B14" s="17" t="s">
        <v>18</v>
      </c>
      <c r="C14" s="18">
        <f>SUM(C11)</f>
        <v>180</v>
      </c>
      <c r="D14" s="29"/>
      <c r="E14" s="29"/>
      <c r="F14" s="29"/>
      <c r="G14" s="29"/>
      <c r="H14" s="29"/>
      <c r="I14" s="21">
        <f>(D14+F14)*C14</f>
        <v>0</v>
      </c>
      <c r="J14" s="29">
        <f>I14*5</f>
        <v>0</v>
      </c>
      <c r="K14" s="30"/>
      <c r="L14" s="23"/>
      <c r="M14" s="23"/>
      <c r="N14" s="23"/>
      <c r="O14" s="23"/>
      <c r="P14" s="23"/>
      <c r="Q14" s="23"/>
      <c r="R14" s="23"/>
      <c r="S14" s="23"/>
      <c r="T14" s="23"/>
    </row>
    <row r="15" spans="1:29" x14ac:dyDescent="0.3">
      <c r="B15" s="17" t="s">
        <v>28</v>
      </c>
      <c r="C15" s="18">
        <f>SUM(C11)</f>
        <v>180</v>
      </c>
      <c r="D15" s="29"/>
      <c r="E15" s="29"/>
      <c r="F15" s="29"/>
      <c r="G15" s="29"/>
      <c r="H15" s="29"/>
      <c r="I15" s="21">
        <f>(D15+F15)*C15</f>
        <v>0</v>
      </c>
      <c r="J15" s="29">
        <f>I15*5</f>
        <v>0</v>
      </c>
      <c r="K15" s="30"/>
      <c r="L15" s="23"/>
      <c r="M15" s="23"/>
      <c r="N15" s="23"/>
      <c r="O15" s="23"/>
      <c r="P15" s="23"/>
      <c r="Q15" s="23"/>
      <c r="R15" s="23"/>
      <c r="S15" s="23"/>
      <c r="T15" s="23"/>
    </row>
    <row r="16" spans="1:29" x14ac:dyDescent="0.3">
      <c r="B16" s="17"/>
      <c r="C16" s="17"/>
      <c r="D16" s="29"/>
      <c r="E16" s="29"/>
      <c r="F16" s="29"/>
      <c r="G16" s="29"/>
      <c r="H16" s="29"/>
      <c r="I16" s="21"/>
      <c r="J16" s="30"/>
      <c r="K16" s="30"/>
      <c r="L16" s="23"/>
      <c r="M16" s="23"/>
      <c r="N16" s="23"/>
      <c r="O16" s="23"/>
      <c r="P16" s="23"/>
      <c r="Q16" s="23"/>
      <c r="R16" s="23"/>
      <c r="S16" s="23"/>
      <c r="T16" s="23"/>
    </row>
    <row r="17" spans="2:20" x14ac:dyDescent="0.3">
      <c r="B17" s="13" t="s">
        <v>19</v>
      </c>
      <c r="C17" s="17"/>
      <c r="D17" s="29">
        <f>SUM(D14:E15)</f>
        <v>0</v>
      </c>
      <c r="E17" s="29"/>
      <c r="F17" s="29">
        <f>SUM(F14:H15)</f>
        <v>0</v>
      </c>
      <c r="G17" s="29"/>
      <c r="H17" s="29"/>
      <c r="I17" s="21">
        <f>SUM(I14:I15)</f>
        <v>0</v>
      </c>
      <c r="J17" s="29">
        <f>SUM(J14:K16)</f>
        <v>0</v>
      </c>
      <c r="K17" s="30"/>
      <c r="L17" s="23"/>
      <c r="M17" s="23"/>
      <c r="N17" s="23"/>
      <c r="O17" s="23"/>
      <c r="P17" s="23"/>
      <c r="Q17" s="23"/>
      <c r="R17" s="23"/>
      <c r="S17" s="23"/>
      <c r="T17" s="23"/>
    </row>
    <row r="18" spans="2:20" x14ac:dyDescent="0.3">
      <c r="B18" s="3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2:20" x14ac:dyDescent="0.3">
      <c r="B19" s="13" t="s">
        <v>27</v>
      </c>
      <c r="C19" s="25" t="s">
        <v>5</v>
      </c>
      <c r="D19" s="32" t="s">
        <v>36</v>
      </c>
      <c r="E19" s="33"/>
      <c r="F19" s="30" t="s">
        <v>32</v>
      </c>
      <c r="G19" s="30"/>
      <c r="H19" s="30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2:20" x14ac:dyDescent="0.3">
      <c r="B20" s="17" t="s">
        <v>24</v>
      </c>
      <c r="C20" s="18">
        <f>SUM(C7)</f>
        <v>40</v>
      </c>
      <c r="D20" s="34"/>
      <c r="E20" s="35"/>
      <c r="F20" s="36">
        <f>D20*C20</f>
        <v>0</v>
      </c>
      <c r="G20" s="36"/>
      <c r="H20" s="36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2:20" x14ac:dyDescent="0.3">
      <c r="B21" s="17" t="s">
        <v>46</v>
      </c>
      <c r="C21" s="18">
        <v>140</v>
      </c>
      <c r="D21" s="34"/>
      <c r="E21" s="35"/>
      <c r="F21" s="36">
        <f t="shared" ref="F21" si="2">D21*C21</f>
        <v>0</v>
      </c>
      <c r="G21" s="36"/>
      <c r="H21" s="36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2:20" x14ac:dyDescent="0.3">
      <c r="B22" s="17"/>
      <c r="C22" s="17"/>
      <c r="D22" s="34"/>
      <c r="E22" s="35"/>
      <c r="F22" s="36"/>
      <c r="G22" s="36"/>
      <c r="H22" s="36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2:20" x14ac:dyDescent="0.3">
      <c r="B23" s="13" t="s">
        <v>29</v>
      </c>
      <c r="C23" s="18">
        <f>SUM(C20:C21)</f>
        <v>180</v>
      </c>
      <c r="D23" s="34"/>
      <c r="E23" s="35"/>
      <c r="F23" s="36">
        <f>SUM(F20:H21)</f>
        <v>0</v>
      </c>
      <c r="G23" s="36"/>
      <c r="H23" s="3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2:20" x14ac:dyDescent="0.3">
      <c r="B24" s="31"/>
      <c r="C24" s="37"/>
      <c r="D24" s="37"/>
      <c r="E24" s="37"/>
      <c r="F24" s="37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2:20" x14ac:dyDescent="0.3">
      <c r="B25" s="13" t="s">
        <v>30</v>
      </c>
      <c r="C25" s="38" t="s">
        <v>37</v>
      </c>
      <c r="D25" s="38"/>
      <c r="E25" s="23"/>
      <c r="F25" s="23"/>
      <c r="G25" s="23"/>
      <c r="H25" s="23"/>
      <c r="I25" s="23" t="s">
        <v>33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2:20" x14ac:dyDescent="0.3">
      <c r="B26" s="17" t="s">
        <v>48</v>
      </c>
      <c r="C26" s="39"/>
      <c r="D26" s="39"/>
      <c r="E26" s="40"/>
      <c r="F26" s="4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2:20" x14ac:dyDescent="0.3">
      <c r="B27" s="17" t="s">
        <v>47</v>
      </c>
      <c r="C27" s="36"/>
      <c r="D27" s="36"/>
      <c r="E27" s="37"/>
      <c r="F27" s="37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2:20" x14ac:dyDescent="0.3">
      <c r="B28" s="23"/>
      <c r="C28" s="37"/>
      <c r="D28" s="37"/>
      <c r="E28" s="37"/>
      <c r="F28" s="37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2:20" x14ac:dyDescent="0.3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2:20" x14ac:dyDescent="0.3">
      <c r="B30" s="13" t="s">
        <v>20</v>
      </c>
      <c r="C30" s="41">
        <f>SUM(F23,J17,V11,C26,Z11,C27,AC11)</f>
        <v>0</v>
      </c>
      <c r="D30" s="42"/>
      <c r="E30" s="3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2:20" x14ac:dyDescent="0.3">
      <c r="B31" s="13" t="s">
        <v>21</v>
      </c>
      <c r="C31" s="41">
        <f>C32-C30</f>
        <v>0</v>
      </c>
      <c r="D31" s="42"/>
      <c r="E31" s="3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2:20" x14ac:dyDescent="0.3">
      <c r="B32" s="13" t="s">
        <v>22</v>
      </c>
      <c r="C32" s="41">
        <f>C30*1.19</f>
        <v>0</v>
      </c>
      <c r="D32" s="42"/>
      <c r="E32" s="3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5" spans="2:2" x14ac:dyDescent="0.3">
      <c r="B35" s="3" t="s">
        <v>23</v>
      </c>
    </row>
  </sheetData>
  <mergeCells count="34">
    <mergeCell ref="X3:Z3"/>
    <mergeCell ref="AA3:AC3"/>
    <mergeCell ref="C27:D27"/>
    <mergeCell ref="C31:E31"/>
    <mergeCell ref="C32:E32"/>
    <mergeCell ref="C25:D25"/>
    <mergeCell ref="C26:D26"/>
    <mergeCell ref="D23:E23"/>
    <mergeCell ref="F19:H19"/>
    <mergeCell ref="F20:H20"/>
    <mergeCell ref="F21:H21"/>
    <mergeCell ref="C30:E30"/>
    <mergeCell ref="D19:E19"/>
    <mergeCell ref="D20:E20"/>
    <mergeCell ref="D21:E21"/>
    <mergeCell ref="D22:E22"/>
    <mergeCell ref="D17:E17"/>
    <mergeCell ref="F13:H13"/>
    <mergeCell ref="F14:H14"/>
    <mergeCell ref="F15:H15"/>
    <mergeCell ref="F16:H16"/>
    <mergeCell ref="F17:H17"/>
    <mergeCell ref="D13:E13"/>
    <mergeCell ref="D14:E14"/>
    <mergeCell ref="D15:E15"/>
    <mergeCell ref="D16:E16"/>
    <mergeCell ref="F23:H23"/>
    <mergeCell ref="F22:H22"/>
    <mergeCell ref="L3:T3"/>
    <mergeCell ref="J13:K13"/>
    <mergeCell ref="J14:K14"/>
    <mergeCell ref="J15:K15"/>
    <mergeCell ref="J16:K16"/>
    <mergeCell ref="J17:K17"/>
  </mergeCells>
  <pageMargins left="0.7" right="0.7" top="0.78740157499999996" bottom="0.78740157499999996" header="0.3" footer="0.3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Kasseler Verkehrs und Versorgungs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Kollig Dina</dc:creator>
  <cp:keywords/>
  <dc:description/>
  <cp:lastModifiedBy>Merle Riecke</cp:lastModifiedBy>
  <cp:revision/>
  <dcterms:created xsi:type="dcterms:W3CDTF">2025-01-08T19:11:21Z</dcterms:created>
  <dcterms:modified xsi:type="dcterms:W3CDTF">2026-07-29T13:31:24Z</dcterms:modified>
  <cp:category/>
  <cp:contentStatus/>
</cp:coreProperties>
</file>